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showHorizontalScroll="0" showVerticalScroll="0" showSheetTabs="0" xWindow="0" yWindow="0" windowWidth="28800" windowHeight="12435"/>
  </bookViews>
  <sheets>
    <sheet name="02-01 - ОС по Методике 2020 РИМ" sheetId="1" r:id="rId1"/>
  </sheets>
  <definedNames>
    <definedName name="_xlnm.Print_Titles" localSheetId="0">'02-01 - ОС по Методике 2020 РИМ'!$32:$32</definedName>
  </definedNames>
  <calcPr calcId="152511"/>
</workbook>
</file>

<file path=xl/calcChain.xml><?xml version="1.0" encoding="utf-8"?>
<calcChain xmlns="http://schemas.openxmlformats.org/spreadsheetml/2006/main">
  <c r="E43" i="1" l="1"/>
  <c r="E44" i="1" s="1"/>
  <c r="F43" i="1"/>
  <c r="F44" i="1" s="1"/>
  <c r="D43" i="1"/>
  <c r="D44" i="1" s="1"/>
  <c r="H42" i="1"/>
  <c r="H41" i="1"/>
  <c r="H40" i="1"/>
  <c r="H39" i="1"/>
  <c r="H38" i="1"/>
  <c r="H37" i="1"/>
  <c r="H36" i="1"/>
  <c r="H35" i="1"/>
  <c r="H34" i="1"/>
  <c r="H43" i="1" l="1"/>
  <c r="H44" i="1" s="1"/>
</calcChain>
</file>

<file path=xl/sharedStrings.xml><?xml version="1.0" encoding="utf-8"?>
<sst xmlns="http://schemas.openxmlformats.org/spreadsheetml/2006/main" count="110" uniqueCount="68">
  <si>
    <t>Текущий ремонт коридора 2-го этажа учебного корпуса №6 ТГУ по адресу: г. Томск, ул. Аркадия Иванова, 49</t>
  </si>
  <si>
    <t/>
  </si>
  <si>
    <t>Составлен в текущем уровне цен I квартал 2025 года</t>
  </si>
  <si>
    <t>№ п/п</t>
  </si>
  <si>
    <t>Обоснование</t>
  </si>
  <si>
    <t>Наименование локальных сметных расчетов (смет), затрат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</si>
  <si>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</si>
  <si>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</si>
  <si>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</si>
  <si>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</si>
  <si>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</si>
  <si>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сметные расчеты</t>
  </si>
  <si>
    <t>1</t>
  </si>
  <si>
    <t>ЛС-02-01-01</t>
  </si>
  <si>
    <t>Демонтажные работы</t>
  </si>
  <si>
    <t>2</t>
  </si>
  <si>
    <t>ЛС-02-01-02</t>
  </si>
  <si>
    <t>Общестроительные работы</t>
  </si>
  <si>
    <t>3</t>
  </si>
  <si>
    <t>ЛС-02-01-03</t>
  </si>
  <si>
    <t>Сети связи. Система охранная телевизионная</t>
  </si>
  <si>
    <t>4</t>
  </si>
  <si>
    <t>ЛС-02-01-04</t>
  </si>
  <si>
    <t>Отопление</t>
  </si>
  <si>
    <t>5</t>
  </si>
  <si>
    <t>ЛС-02-01-05</t>
  </si>
  <si>
    <t>Вентиляция</t>
  </si>
  <si>
    <t>6</t>
  </si>
  <si>
    <t>ЛС-02-01-06</t>
  </si>
  <si>
    <t>Водопровод и канализация</t>
  </si>
  <si>
    <t>7</t>
  </si>
  <si>
    <t>ЛС-02-01-07</t>
  </si>
  <si>
    <t>Автоматизация системы вентиляции</t>
  </si>
  <si>
    <t>8</t>
  </si>
  <si>
    <t>ЛС-02-01-08</t>
  </si>
  <si>
    <t>Система автоматической пожарной сигнализации, система оповещения и управления эвакуацией людей при пожаре</t>
  </si>
  <si>
    <t>9</t>
  </si>
  <si>
    <t>ЛС-02-01-09</t>
  </si>
  <si>
    <t>Электрическое освещение (внутреннее) и силовое электрооборудование</t>
  </si>
  <si>
    <t>Итого "Локальные сметные расчеты"</t>
  </si>
  <si>
    <t>Всего по объектной смете</t>
  </si>
  <si>
    <t>Составил:</t>
  </si>
  <si>
    <t>[должность, подпись (инициалы, фамилия)]</t>
  </si>
  <si>
    <t>Проверил:</t>
  </si>
  <si>
    <t>СОГЛАСОВАН:</t>
  </si>
  <si>
    <t>УТВЕРЖДЕН:</t>
  </si>
  <si>
    <t>Проректор по АХРС ТГУ</t>
  </si>
  <si>
    <t>_______________</t>
  </si>
  <si>
    <t>_______________  В.Б. Андриенко</t>
  </si>
  <si>
    <t>__________________ 2025 г.</t>
  </si>
  <si>
    <t>ОБЪЕКТНЫЙ СМЕТНЫЙ РАСЧЕТ (СМЕТА) № ОС-02-01</t>
  </si>
  <si>
    <t>Приложение № 5</t>
  </si>
  <si>
    <t>Утверждено приказом № 421 от 4 августа 2020 г. Минстроя РФ в редакции приказа № 557 от 7 июля 2022 г.</t>
  </si>
  <si>
    <t>(наименование стройки)</t>
  </si>
  <si>
    <t>(наименование объекта капитального строительства)</t>
  </si>
  <si>
    <t xml:space="preserve">Основание </t>
  </si>
  <si>
    <t>(проектная и (или) иная техническая документация)</t>
  </si>
  <si>
    <t>Сметная стоимость</t>
  </si>
  <si>
    <t xml:space="preserve">Расчетный измеритель </t>
  </si>
  <si>
    <t xml:space="preserve">объекта капитального строительства  </t>
  </si>
  <si>
    <t>м2</t>
  </si>
  <si>
    <t>(количество)</t>
  </si>
  <si>
    <t>(измеритель)</t>
  </si>
  <si>
    <t xml:space="preserve">Показатель единичной стоимости на расчетный измеритель </t>
  </si>
  <si>
    <t>32,89тыс.р./м2</t>
  </si>
  <si>
    <t>12 074 478,44 руб.</t>
  </si>
  <si>
    <t>Сметная стоимость,  руб.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</si>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</sst>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b/>
      <sz val="10"/>
      <name val="Arial"/>
      <family val="2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8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/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top"/>
    </xf>
    <xf numFmtId="0" fontId="12" fillId="0" borderId="0" xfId="0" applyFont="1"/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horizontal="center" vertical="top"/>
    </xf>
    <xf numFmtId="49" fontId="14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8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right"/>
    </xf>
    <xf numFmtId="0" fontId="18" fillId="0" borderId="0" xfId="0" applyNumberFormat="1" applyFont="1" applyFill="1" applyBorder="1" applyAlignment="1" applyProtection="1"/>
    <xf numFmtId="49" fontId="18" fillId="0" borderId="0" xfId="0" applyNumberFormat="1" applyFont="1" applyFill="1" applyBorder="1" applyAlignment="1" applyProtection="1">
      <alignment horizontal="right"/>
    </xf>
    <xf numFmtId="0" fontId="19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horizontal="center" vertical="top"/>
    </xf>
    <xf numFmtId="49" fontId="18" fillId="0" borderId="0" xfId="0" applyNumberFormat="1" applyFont="1" applyFill="1" applyBorder="1" applyAlignment="1" applyProtection="1">
      <alignment horizontal="left"/>
    </xf>
    <xf numFmtId="49" fontId="18" fillId="0" borderId="2" xfId="0" applyNumberFormat="1" applyFont="1" applyFill="1" applyBorder="1" applyAlignment="1" applyProtection="1">
      <alignment horizontal="left"/>
    </xf>
    <xf numFmtId="0" fontId="23" fillId="0" borderId="0" xfId="0" applyNumberFormat="1" applyFont="1" applyFill="1" applyBorder="1" applyAlignment="1" applyProtection="1">
      <alignment horizontal="left" vertical="top"/>
    </xf>
    <xf numFmtId="0" fontId="21" fillId="0" borderId="2" xfId="0" applyNumberFormat="1" applyFont="1" applyFill="1" applyBorder="1" applyAlignment="1" applyProtection="1">
      <alignment horizontal="center" vertical="top"/>
    </xf>
    <xf numFmtId="0" fontId="23" fillId="0" borderId="2" xfId="0" applyNumberFormat="1" applyFont="1" applyFill="1" applyBorder="1" applyAlignment="1" applyProtection="1">
      <alignment horizontal="right" vertical="top"/>
    </xf>
    <xf numFmtId="0" fontId="18" fillId="0" borderId="0" xfId="0" applyNumberFormat="1" applyFont="1" applyFill="1" applyBorder="1" applyAlignment="1" applyProtection="1">
      <alignment horizontal="left"/>
    </xf>
    <xf numFmtId="2" fontId="18" fillId="0" borderId="2" xfId="0" applyNumberFormat="1" applyFont="1" applyFill="1" applyBorder="1" applyAlignment="1" applyProtection="1">
      <alignment horizontal="right" vertical="top"/>
    </xf>
    <xf numFmtId="0" fontId="18" fillId="0" borderId="2" xfId="0" applyNumberFormat="1" applyFont="1" applyFill="1" applyBorder="1" applyAlignment="1" applyProtection="1">
      <alignment horizontal="right" vertical="top"/>
    </xf>
    <xf numFmtId="0" fontId="21" fillId="0" borderId="0" xfId="0" applyNumberFormat="1" applyFont="1" applyFill="1" applyBorder="1" applyAlignment="1" applyProtection="1">
      <alignment horizontal="right" vertical="top"/>
    </xf>
    <xf numFmtId="0" fontId="24" fillId="0" borderId="2" xfId="0" applyNumberFormat="1" applyFont="1" applyFill="1" applyBorder="1" applyAlignment="1" applyProtection="1">
      <alignment horizontal="center" vertical="top"/>
    </xf>
    <xf numFmtId="4" fontId="18" fillId="0" borderId="2" xfId="0" applyNumberFormat="1" applyFont="1" applyFill="1" applyBorder="1" applyAlignment="1" applyProtection="1">
      <alignment horizontal="right" vertical="top"/>
    </xf>
    <xf numFmtId="0" fontId="21" fillId="0" borderId="0" xfId="0" applyNumberFormat="1" applyFont="1" applyFill="1" applyBorder="1" applyAlignment="1" applyProtection="1"/>
    <xf numFmtId="0" fontId="24" fillId="0" borderId="0" xfId="0" applyNumberFormat="1" applyFont="1" applyFill="1" applyBorder="1" applyAlignment="1" applyProtection="1">
      <alignment horizontal="center" vertical="top"/>
    </xf>
    <xf numFmtId="4" fontId="18" fillId="0" borderId="0" xfId="0" applyNumberFormat="1" applyFont="1" applyFill="1" applyBorder="1" applyAlignment="1" applyProtection="1">
      <alignment horizontal="right" vertical="top"/>
    </xf>
    <xf numFmtId="0" fontId="23" fillId="0" borderId="0" xfId="0" applyNumberFormat="1" applyFont="1" applyFill="1" applyBorder="1" applyAlignment="1" applyProtection="1">
      <alignment horizontal="left"/>
    </xf>
    <xf numFmtId="0" fontId="21" fillId="0" borderId="0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wrapText="1"/>
    </xf>
    <xf numFmtId="49" fontId="13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0" fontId="20" fillId="0" borderId="0" xfId="0" applyNumberFormat="1" applyFont="1" applyFill="1" applyBorder="1" applyAlignment="1" applyProtection="1">
      <alignment horizontal="center" wrapText="1"/>
    </xf>
    <xf numFmtId="0" fontId="21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wrapText="1"/>
    </xf>
    <xf numFmtId="0" fontId="5" fillId="0" borderId="9" xfId="0" applyNumberFormat="1" applyFont="1" applyFill="1" applyBorder="1" applyAlignment="1" applyProtection="1">
      <alignment horizontal="right" vertical="top" wrapText="1"/>
    </xf>
    <xf numFmtId="0" fontId="5" fillId="0" borderId="11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left" vertical="center" wrapText="1"/>
    </xf>
    <xf numFmtId="0" fontId="6" fillId="0" borderId="10" xfId="0" applyNumberFormat="1" applyFont="1" applyFill="1" applyBorder="1" applyAlignment="1" applyProtection="1">
      <alignment horizontal="left" vertical="center" wrapText="1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49"/>
  <sheetViews>
    <sheetView tabSelected="1" topLeftCell="A7" workbookViewId="0">
      <selection activeCell="B9" sqref="B9:G9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2" hidden="1" customWidth="1"/>
    <col min="32" max="32" width="146" style="2" hidden="1" customWidth="1"/>
    <col min="33" max="35" width="69.140625" style="2" hidden="1" customWidth="1"/>
    <col min="36" max="37" width="66" style="2" hidden="1" customWidth="1"/>
    <col min="38" max="41" width="54.85546875" style="2" hidden="1" customWidth="1"/>
    <col min="42" max="45" width="91.140625" style="2" hidden="1" customWidth="1"/>
    <col min="46" max="49" width="54.85546875" style="2" hidden="1" customWidth="1"/>
    <col min="50" max="51" width="66" style="2" hidden="1" customWidth="1"/>
    <col min="52" max="55" width="54.85546875" style="2" hidden="1" customWidth="1"/>
    <col min="56" max="57" width="66" style="2" hidden="1" customWidth="1"/>
    <col min="58" max="61" width="54.85546875" style="2" hidden="1" customWidth="1"/>
    <col min="62" max="16384" width="8.85546875" style="1"/>
  </cols>
  <sheetData>
    <row r="1" spans="1:24" customFormat="1" ht="15" x14ac:dyDescent="0.25">
      <c r="A1" s="36"/>
      <c r="B1" s="36"/>
      <c r="C1" s="36"/>
      <c r="D1" s="36"/>
      <c r="E1" s="36"/>
      <c r="F1" s="36"/>
      <c r="G1" s="36"/>
      <c r="H1" s="37" t="s">
        <v>51</v>
      </c>
    </row>
    <row r="2" spans="1:24" customFormat="1" ht="15" x14ac:dyDescent="0.25">
      <c r="A2" s="38"/>
      <c r="B2" s="38"/>
      <c r="C2" s="38"/>
      <c r="D2" s="38"/>
      <c r="E2" s="38"/>
      <c r="F2" s="38"/>
      <c r="G2" s="38"/>
      <c r="H2" s="39" t="s">
        <v>52</v>
      </c>
    </row>
    <row r="3" spans="1:24" customFormat="1" ht="18" customHeight="1" x14ac:dyDescent="0.25">
      <c r="A3" s="61" t="s">
        <v>44</v>
      </c>
      <c r="B3" s="61"/>
      <c r="C3" s="25"/>
      <c r="D3" s="23"/>
      <c r="E3" s="24"/>
      <c r="F3" s="23"/>
      <c r="G3" s="26"/>
      <c r="H3" s="27" t="s">
        <v>45</v>
      </c>
      <c r="S3" s="35" t="s">
        <v>0</v>
      </c>
      <c r="T3" s="35" t="s">
        <v>1</v>
      </c>
      <c r="U3" s="35" t="s">
        <v>1</v>
      </c>
      <c r="V3" s="35" t="s">
        <v>1</v>
      </c>
      <c r="W3" s="35" t="s">
        <v>1</v>
      </c>
      <c r="X3" s="35" t="s">
        <v>1</v>
      </c>
    </row>
    <row r="4" spans="1:24" customFormat="1" ht="15.75" x14ac:dyDescent="0.25">
      <c r="A4" s="28"/>
      <c r="B4" s="29"/>
      <c r="C4" s="30"/>
      <c r="D4" s="31"/>
      <c r="E4" s="32"/>
      <c r="F4" s="31"/>
      <c r="G4" s="62" t="s">
        <v>46</v>
      </c>
      <c r="H4" s="62"/>
    </row>
    <row r="5" spans="1:24" customFormat="1" ht="15.75" x14ac:dyDescent="0.25">
      <c r="A5" s="28"/>
      <c r="B5" s="29"/>
      <c r="C5" s="30"/>
      <c r="D5" s="31"/>
      <c r="E5" s="32"/>
      <c r="F5" s="31"/>
      <c r="G5" s="33"/>
      <c r="H5" s="33"/>
    </row>
    <row r="6" spans="1:24" customFormat="1" ht="15.75" x14ac:dyDescent="0.25">
      <c r="A6" s="34" t="s">
        <v>47</v>
      </c>
      <c r="B6" s="34"/>
      <c r="C6" s="30"/>
      <c r="D6" s="31"/>
      <c r="E6" s="32"/>
      <c r="F6" s="31"/>
      <c r="G6" s="62" t="s">
        <v>48</v>
      </c>
      <c r="H6" s="62"/>
    </row>
    <row r="7" spans="1:24" customFormat="1" ht="15" x14ac:dyDescent="0.25">
      <c r="A7" s="34" t="s">
        <v>49</v>
      </c>
      <c r="B7" s="1"/>
      <c r="C7" s="34"/>
      <c r="D7" s="31"/>
      <c r="E7" s="32"/>
      <c r="F7" s="31"/>
      <c r="G7" s="63" t="s">
        <v>49</v>
      </c>
      <c r="H7" s="63"/>
    </row>
    <row r="8" spans="1:24" customFormat="1" ht="15" x14ac:dyDescent="0.25">
      <c r="A8" s="38"/>
      <c r="B8" s="38"/>
      <c r="C8" s="38"/>
      <c r="D8" s="38"/>
      <c r="E8" s="38"/>
      <c r="F8" s="38"/>
      <c r="G8" s="38"/>
      <c r="H8" s="37"/>
    </row>
    <row r="9" spans="1:24" customFormat="1" ht="18" x14ac:dyDescent="0.25">
      <c r="A9" s="40"/>
      <c r="B9" s="64" t="s">
        <v>67</v>
      </c>
      <c r="C9" s="64"/>
      <c r="D9" s="64"/>
      <c r="E9" s="64"/>
      <c r="F9" s="64"/>
      <c r="G9" s="64"/>
      <c r="H9" s="40"/>
      <c r="M9" s="41" t="s">
        <v>0</v>
      </c>
      <c r="N9" s="41" t="s">
        <v>1</v>
      </c>
      <c r="O9" s="41" t="s">
        <v>1</v>
      </c>
      <c r="P9" s="41" t="s">
        <v>1</v>
      </c>
      <c r="Q9" s="41" t="s">
        <v>1</v>
      </c>
      <c r="R9" s="41" t="s">
        <v>1</v>
      </c>
    </row>
    <row r="10" spans="1:24" customFormat="1" ht="18" x14ac:dyDescent="0.25">
      <c r="A10" s="40"/>
      <c r="B10" s="65" t="s">
        <v>53</v>
      </c>
      <c r="C10" s="65"/>
      <c r="D10" s="65"/>
      <c r="E10" s="65"/>
      <c r="F10" s="65"/>
      <c r="G10" s="65"/>
      <c r="H10" s="40"/>
    </row>
    <row r="11" spans="1:24" customFormat="1" ht="15" x14ac:dyDescent="0.25">
      <c r="A11" s="41"/>
      <c r="H11" s="41"/>
    </row>
    <row r="12" spans="1:24" customFormat="1" ht="18" x14ac:dyDescent="0.25">
      <c r="A12" s="40"/>
      <c r="B12" s="64" t="s">
        <v>0</v>
      </c>
      <c r="C12" s="64"/>
      <c r="D12" s="64"/>
      <c r="E12" s="64"/>
      <c r="F12" s="64"/>
      <c r="G12" s="64"/>
      <c r="H12" s="42"/>
      <c r="S12" s="41" t="s">
        <v>0</v>
      </c>
      <c r="T12" s="41" t="s">
        <v>1</v>
      </c>
      <c r="U12" s="41" t="s">
        <v>1</v>
      </c>
      <c r="V12" s="41" t="s">
        <v>1</v>
      </c>
      <c r="W12" s="41" t="s">
        <v>1</v>
      </c>
      <c r="X12" s="41" t="s">
        <v>1</v>
      </c>
    </row>
    <row r="13" spans="1:24" customFormat="1" ht="18" x14ac:dyDescent="0.25">
      <c r="A13" s="40"/>
      <c r="B13" s="65" t="s">
        <v>54</v>
      </c>
      <c r="C13" s="65"/>
      <c r="D13" s="65"/>
      <c r="E13" s="65"/>
      <c r="F13" s="65"/>
      <c r="G13" s="65"/>
      <c r="H13" s="42"/>
    </row>
    <row r="14" spans="1:24" customFormat="1" ht="15" x14ac:dyDescent="0.25">
      <c r="A14" s="42"/>
      <c r="B14" s="43"/>
      <c r="C14" s="43"/>
      <c r="D14" s="43"/>
      <c r="E14" s="43"/>
      <c r="F14" s="43"/>
      <c r="G14" s="43"/>
      <c r="H14" s="42"/>
    </row>
    <row r="15" spans="1:24" customFormat="1" ht="15" x14ac:dyDescent="0.25">
      <c r="A15" s="42"/>
      <c r="B15" s="79" t="s">
        <v>50</v>
      </c>
      <c r="C15" s="79"/>
      <c r="D15" s="79"/>
      <c r="E15" s="79"/>
      <c r="F15" s="79"/>
      <c r="G15" s="79"/>
      <c r="H15" s="42"/>
    </row>
    <row r="16" spans="1:24" customFormat="1" ht="15" x14ac:dyDescent="0.25">
      <c r="A16" s="42"/>
      <c r="B16" s="43"/>
      <c r="C16" s="43"/>
      <c r="D16" s="43"/>
      <c r="E16" s="43"/>
      <c r="F16" s="43"/>
      <c r="G16" s="43"/>
      <c r="H16" s="42"/>
    </row>
    <row r="17" spans="1:31" customFormat="1" ht="15" x14ac:dyDescent="0.25">
      <c r="A17" s="42"/>
      <c r="B17" s="44" t="s">
        <v>55</v>
      </c>
      <c r="C17" s="45"/>
      <c r="D17" s="45"/>
      <c r="E17" s="45"/>
      <c r="F17" s="45"/>
      <c r="G17" s="45"/>
      <c r="H17" s="42"/>
    </row>
    <row r="18" spans="1:31" customFormat="1" ht="15" x14ac:dyDescent="0.25">
      <c r="A18" s="42"/>
      <c r="B18" s="43"/>
      <c r="C18" s="59" t="s">
        <v>56</v>
      </c>
      <c r="D18" s="59"/>
      <c r="E18" s="59"/>
      <c r="F18" s="59"/>
      <c r="G18" s="59"/>
      <c r="H18" s="42"/>
    </row>
    <row r="19" spans="1:31" customFormat="1" ht="15" x14ac:dyDescent="0.25">
      <c r="A19" s="42"/>
      <c r="B19" s="46" t="s">
        <v>57</v>
      </c>
      <c r="C19" s="47"/>
      <c r="D19" s="47"/>
      <c r="E19" s="47"/>
      <c r="F19" s="48" t="s">
        <v>65</v>
      </c>
      <c r="G19" s="43"/>
      <c r="H19" s="42"/>
    </row>
    <row r="20" spans="1:31" customFormat="1" ht="15" x14ac:dyDescent="0.25">
      <c r="A20" s="42"/>
      <c r="B20" s="43"/>
      <c r="C20" s="43"/>
      <c r="D20" s="43"/>
      <c r="E20" s="43"/>
      <c r="F20" s="43"/>
      <c r="G20" s="43"/>
      <c r="H20" s="42"/>
    </row>
    <row r="21" spans="1:31" customFormat="1" ht="15" x14ac:dyDescent="0.25">
      <c r="A21" s="42"/>
      <c r="B21" s="44" t="s">
        <v>58</v>
      </c>
      <c r="G21" s="43"/>
      <c r="H21" s="42"/>
    </row>
    <row r="22" spans="1:31" customFormat="1" ht="15" x14ac:dyDescent="0.25">
      <c r="A22" s="42"/>
      <c r="B22" s="49" t="s">
        <v>59</v>
      </c>
      <c r="C22" s="47"/>
      <c r="D22" s="50">
        <v>367.15</v>
      </c>
      <c r="E22" s="47"/>
      <c r="F22" s="51" t="s">
        <v>60</v>
      </c>
      <c r="G22" s="43"/>
      <c r="H22" s="42"/>
    </row>
    <row r="23" spans="1:31" customFormat="1" ht="15" x14ac:dyDescent="0.25">
      <c r="A23" s="42"/>
      <c r="B23" s="49"/>
      <c r="C23" s="43"/>
      <c r="D23" s="52" t="s">
        <v>61</v>
      </c>
      <c r="E23" s="43"/>
      <c r="F23" s="52" t="s">
        <v>62</v>
      </c>
      <c r="G23" s="43"/>
      <c r="H23" s="42"/>
    </row>
    <row r="24" spans="1:31" customFormat="1" ht="15" x14ac:dyDescent="0.25">
      <c r="A24" s="42"/>
      <c r="B24" s="38" t="s">
        <v>63</v>
      </c>
      <c r="G24" s="43"/>
      <c r="H24" s="42"/>
    </row>
    <row r="25" spans="1:31" customFormat="1" ht="15" x14ac:dyDescent="0.25">
      <c r="A25" s="38"/>
      <c r="B25" s="49" t="s">
        <v>59</v>
      </c>
      <c r="C25" s="47"/>
      <c r="D25" s="53"/>
      <c r="E25" s="53"/>
      <c r="F25" s="54" t="s">
        <v>64</v>
      </c>
      <c r="G25" s="55"/>
      <c r="H25" s="55"/>
    </row>
    <row r="26" spans="1:31" customFormat="1" ht="15" x14ac:dyDescent="0.25">
      <c r="A26" s="38"/>
      <c r="B26" s="49"/>
      <c r="C26" s="43"/>
      <c r="D26" s="56"/>
      <c r="E26" s="56"/>
      <c r="F26" s="57"/>
      <c r="G26" s="55"/>
      <c r="H26" s="55"/>
    </row>
    <row r="27" spans="1:31" customFormat="1" ht="15" x14ac:dyDescent="0.25">
      <c r="A27" s="58"/>
      <c r="B27" s="60" t="s">
        <v>2</v>
      </c>
      <c r="C27" s="60"/>
      <c r="D27" s="60"/>
      <c r="E27" s="60"/>
      <c r="F27" s="60"/>
      <c r="G27" s="60"/>
      <c r="H27" s="60"/>
      <c r="Y27" s="41" t="s">
        <v>2</v>
      </c>
      <c r="Z27" s="41" t="s">
        <v>1</v>
      </c>
      <c r="AA27" s="41" t="s">
        <v>1</v>
      </c>
      <c r="AB27" s="41" t="s">
        <v>1</v>
      </c>
      <c r="AC27" s="41" t="s">
        <v>1</v>
      </c>
      <c r="AD27" s="41" t="s">
        <v>1</v>
      </c>
      <c r="AE27" s="41" t="s">
        <v>1</v>
      </c>
    </row>
    <row r="28" spans="1:31" customFormat="1" ht="15" x14ac:dyDescent="0.25">
      <c r="A28" s="7"/>
      <c r="B28" s="6"/>
      <c r="C28" s="6"/>
      <c r="D28" s="6"/>
      <c r="E28" s="6"/>
      <c r="F28" s="6"/>
      <c r="G28" s="6"/>
      <c r="H28" s="8"/>
    </row>
    <row r="29" spans="1:31" customFormat="1" ht="15" customHeight="1" x14ac:dyDescent="0.25">
      <c r="A29" s="76" t="s">
        <v>3</v>
      </c>
      <c r="B29" s="76" t="s">
        <v>4</v>
      </c>
      <c r="C29" s="76" t="s">
        <v>5</v>
      </c>
      <c r="D29" s="80" t="s">
        <v>66</v>
      </c>
      <c r="E29" s="81"/>
      <c r="F29" s="81"/>
      <c r="G29" s="81"/>
      <c r="H29" s="82"/>
    </row>
    <row r="30" spans="1:31" customFormat="1" ht="15" x14ac:dyDescent="0.25">
      <c r="A30" s="77"/>
      <c r="B30" s="77"/>
      <c r="C30" s="77"/>
      <c r="D30" s="76" t="s">
        <v>6</v>
      </c>
      <c r="E30" s="76" t="s">
        <v>7</v>
      </c>
      <c r="F30" s="76" t="s">
        <v>8</v>
      </c>
      <c r="G30" s="76" t="s">
        <v>9</v>
      </c>
      <c r="H30" s="76" t="s">
        <v>10</v>
      </c>
    </row>
    <row r="31" spans="1:31" customFormat="1" ht="57" customHeight="1" x14ac:dyDescent="0.25">
      <c r="A31" s="78"/>
      <c r="B31" s="78"/>
      <c r="C31" s="78"/>
      <c r="D31" s="78"/>
      <c r="E31" s="78"/>
      <c r="F31" s="78"/>
      <c r="G31" s="78"/>
      <c r="H31" s="78"/>
      <c r="I31" s="2"/>
      <c r="J31" s="2"/>
      <c r="K31" s="2"/>
      <c r="L31" s="2"/>
    </row>
    <row r="32" spans="1:31" customFormat="1" ht="15" x14ac:dyDescent="0.25">
      <c r="A32" s="9">
        <v>1</v>
      </c>
      <c r="B32" s="9">
        <v>2</v>
      </c>
      <c r="C32" s="9">
        <v>3</v>
      </c>
      <c r="D32" s="9">
        <v>4</v>
      </c>
      <c r="E32" s="9">
        <v>5</v>
      </c>
      <c r="F32" s="9">
        <v>6</v>
      </c>
      <c r="G32" s="9">
        <v>7</v>
      </c>
      <c r="H32" s="9">
        <v>8</v>
      </c>
    </row>
    <row r="33" spans="1:61" customFormat="1" ht="15" x14ac:dyDescent="0.25">
      <c r="A33" s="71" t="s">
        <v>11</v>
      </c>
      <c r="B33" s="72"/>
      <c r="C33" s="72"/>
      <c r="D33" s="72"/>
      <c r="E33" s="72"/>
      <c r="F33" s="72"/>
      <c r="G33" s="72"/>
      <c r="H33" s="73"/>
      <c r="AF33" s="10" t="s">
        <v>11</v>
      </c>
    </row>
    <row r="34" spans="1:61" customFormat="1" ht="15" x14ac:dyDescent="0.25">
      <c r="A34" s="11" t="s">
        <v>12</v>
      </c>
      <c r="B34" s="12" t="s">
        <v>13</v>
      </c>
      <c r="C34" s="12" t="s">
        <v>14</v>
      </c>
      <c r="D34" s="13">
        <v>367197.55</v>
      </c>
      <c r="E34" s="13">
        <v>84959.53</v>
      </c>
      <c r="F34" s="13"/>
      <c r="G34" s="13"/>
      <c r="H34" s="13">
        <f>D34+E34</f>
        <v>452157.07999999996</v>
      </c>
      <c r="AF34" s="10"/>
    </row>
    <row r="35" spans="1:61" customFormat="1" ht="15" x14ac:dyDescent="0.25">
      <c r="A35" s="11" t="s">
        <v>15</v>
      </c>
      <c r="B35" s="12" t="s">
        <v>16</v>
      </c>
      <c r="C35" s="12" t="s">
        <v>17</v>
      </c>
      <c r="D35" s="13">
        <v>6332641.1699999999</v>
      </c>
      <c r="E35" s="13"/>
      <c r="F35" s="13"/>
      <c r="G35" s="13"/>
      <c r="H35" s="13">
        <f>D35</f>
        <v>6332641.1699999999</v>
      </c>
      <c r="AF35" s="10"/>
    </row>
    <row r="36" spans="1:61" customFormat="1" ht="15" x14ac:dyDescent="0.25">
      <c r="A36" s="11" t="s">
        <v>18</v>
      </c>
      <c r="B36" s="12" t="s">
        <v>19</v>
      </c>
      <c r="C36" s="12" t="s">
        <v>20</v>
      </c>
      <c r="D36" s="13">
        <v>401.54</v>
      </c>
      <c r="E36" s="13">
        <v>30354.6</v>
      </c>
      <c r="F36" s="13"/>
      <c r="G36" s="13"/>
      <c r="H36" s="13">
        <f>D36+E36</f>
        <v>30756.14</v>
      </c>
      <c r="AF36" s="10"/>
    </row>
    <row r="37" spans="1:61" customFormat="1" ht="15" x14ac:dyDescent="0.25">
      <c r="A37" s="11" t="s">
        <v>21</v>
      </c>
      <c r="B37" s="12" t="s">
        <v>22</v>
      </c>
      <c r="C37" s="12" t="s">
        <v>23</v>
      </c>
      <c r="D37" s="13">
        <v>174602.45</v>
      </c>
      <c r="E37" s="13"/>
      <c r="F37" s="13"/>
      <c r="G37" s="13"/>
      <c r="H37" s="13">
        <f>D37</f>
        <v>174602.45</v>
      </c>
      <c r="AF37" s="10"/>
    </row>
    <row r="38" spans="1:61" customFormat="1" ht="15" x14ac:dyDescent="0.25">
      <c r="A38" s="11" t="s">
        <v>24</v>
      </c>
      <c r="B38" s="12" t="s">
        <v>25</v>
      </c>
      <c r="C38" s="12" t="s">
        <v>26</v>
      </c>
      <c r="D38" s="13">
        <v>1185852.58</v>
      </c>
      <c r="E38" s="13">
        <v>591.47</v>
      </c>
      <c r="F38" s="13">
        <v>314031.02</v>
      </c>
      <c r="G38" s="13"/>
      <c r="H38" s="13">
        <f>D38+E38+F38</f>
        <v>1500475.07</v>
      </c>
      <c r="AF38" s="10"/>
    </row>
    <row r="39" spans="1:61" customFormat="1" ht="15" x14ac:dyDescent="0.25">
      <c r="A39" s="11" t="s">
        <v>27</v>
      </c>
      <c r="B39" s="12" t="s">
        <v>28</v>
      </c>
      <c r="C39" s="12" t="s">
        <v>29</v>
      </c>
      <c r="D39" s="13">
        <v>64435.73</v>
      </c>
      <c r="E39" s="13"/>
      <c r="F39" s="13"/>
      <c r="G39" s="13"/>
      <c r="H39" s="13">
        <f>D39</f>
        <v>64435.73</v>
      </c>
      <c r="AF39" s="10"/>
    </row>
    <row r="40" spans="1:61" customFormat="1" ht="15" x14ac:dyDescent="0.25">
      <c r="A40" s="11" t="s">
        <v>30</v>
      </c>
      <c r="B40" s="12" t="s">
        <v>31</v>
      </c>
      <c r="C40" s="12" t="s">
        <v>32</v>
      </c>
      <c r="D40" s="13"/>
      <c r="E40" s="13">
        <v>258668.1</v>
      </c>
      <c r="F40" s="13">
        <v>148144.35</v>
      </c>
      <c r="G40" s="13"/>
      <c r="H40" s="13">
        <f>E40+F40</f>
        <v>406812.45</v>
      </c>
      <c r="AF40" s="10"/>
    </row>
    <row r="41" spans="1:61" customFormat="1" ht="22.5" x14ac:dyDescent="0.25">
      <c r="A41" s="11" t="s">
        <v>33</v>
      </c>
      <c r="B41" s="12" t="s">
        <v>34</v>
      </c>
      <c r="C41" s="12" t="s">
        <v>35</v>
      </c>
      <c r="D41" s="13"/>
      <c r="E41" s="13">
        <v>452164.39</v>
      </c>
      <c r="F41" s="13"/>
      <c r="G41" s="13"/>
      <c r="H41" s="13">
        <f>E41</f>
        <v>452164.39</v>
      </c>
      <c r="AF41" s="10"/>
    </row>
    <row r="42" spans="1:61" customFormat="1" ht="22.5" x14ac:dyDescent="0.25">
      <c r="A42" s="11" t="s">
        <v>36</v>
      </c>
      <c r="B42" s="12" t="s">
        <v>37</v>
      </c>
      <c r="C42" s="12" t="s">
        <v>38</v>
      </c>
      <c r="D42" s="13"/>
      <c r="E42" s="13">
        <v>2062236.71</v>
      </c>
      <c r="F42" s="13">
        <v>598197.25</v>
      </c>
      <c r="G42" s="13"/>
      <c r="H42" s="13">
        <f>E42+F42</f>
        <v>2660433.96</v>
      </c>
      <c r="AF42" s="10"/>
    </row>
    <row r="43" spans="1:61" customFormat="1" ht="15" x14ac:dyDescent="0.25">
      <c r="A43" s="14"/>
      <c r="B43" s="74" t="s">
        <v>39</v>
      </c>
      <c r="C43" s="75"/>
      <c r="D43" s="15">
        <f>D34+D35+D36+D37+D38+D39+D40+D41+D42</f>
        <v>8125131.0200000005</v>
      </c>
      <c r="E43" s="15">
        <f t="shared" ref="E43:F43" si="0">E34+E35+E36+E37+E38+E39+E40+E41+E42</f>
        <v>2888974.8</v>
      </c>
      <c r="F43" s="15">
        <f t="shared" si="0"/>
        <v>1060372.6200000001</v>
      </c>
      <c r="G43" s="15"/>
      <c r="H43" s="15">
        <f t="shared" ref="H43" si="1">H34+H35+H36+H37+H38+H39+H40+H41+H42</f>
        <v>12074478.440000001</v>
      </c>
      <c r="AF43" s="10"/>
      <c r="AG43" s="16" t="s">
        <v>39</v>
      </c>
    </row>
    <row r="44" spans="1:61" customFormat="1" ht="15" x14ac:dyDescent="0.25">
      <c r="A44" s="14"/>
      <c r="B44" s="69" t="s">
        <v>40</v>
      </c>
      <c r="C44" s="70"/>
      <c r="D44" s="15">
        <f>D43</f>
        <v>8125131.0200000005</v>
      </c>
      <c r="E44" s="15">
        <f t="shared" ref="E44:H44" si="2">E43</f>
        <v>2888974.8</v>
      </c>
      <c r="F44" s="15">
        <f t="shared" si="2"/>
        <v>1060372.6200000001</v>
      </c>
      <c r="G44" s="15"/>
      <c r="H44" s="15">
        <f t="shared" si="2"/>
        <v>12074478.440000001</v>
      </c>
      <c r="AF44" s="10"/>
      <c r="AG44" s="16"/>
      <c r="AH44" s="17"/>
      <c r="AI44" s="17" t="s">
        <v>40</v>
      </c>
    </row>
    <row r="45" spans="1:61" customFormat="1" ht="27" customHeight="1" x14ac:dyDescent="0.25">
      <c r="A45" s="3"/>
      <c r="B45" s="3"/>
      <c r="C45" s="3"/>
      <c r="D45" s="3"/>
      <c r="E45" s="3"/>
      <c r="F45" s="3"/>
      <c r="G45" s="3"/>
      <c r="H45" s="3"/>
    </row>
    <row r="46" spans="1:61" customFormat="1" ht="28.5" customHeight="1" x14ac:dyDescent="0.25">
      <c r="A46" s="18" t="s">
        <v>41</v>
      </c>
      <c r="C46" s="67"/>
      <c r="D46" s="67"/>
      <c r="E46" s="68"/>
      <c r="F46" s="68"/>
      <c r="G46" s="68"/>
      <c r="H46" s="68"/>
      <c r="I46" s="20"/>
      <c r="J46" s="20"/>
      <c r="K46" s="20"/>
      <c r="AX46" s="4" t="s">
        <v>1</v>
      </c>
      <c r="AY46" s="4" t="s">
        <v>1</v>
      </c>
      <c r="AZ46" s="4" t="s">
        <v>1</v>
      </c>
      <c r="BA46" s="4" t="s">
        <v>1</v>
      </c>
      <c r="BB46" s="4" t="s">
        <v>1</v>
      </c>
      <c r="BC46" s="4" t="s">
        <v>1</v>
      </c>
    </row>
    <row r="47" spans="1:61" s="19" customFormat="1" ht="18" customHeight="1" x14ac:dyDescent="0.25">
      <c r="A47" s="22"/>
      <c r="C47" s="66" t="s">
        <v>42</v>
      </c>
      <c r="D47" s="66"/>
      <c r="E47" s="66"/>
      <c r="F47" s="66"/>
      <c r="G47" s="66"/>
      <c r="H47" s="66"/>
      <c r="I47" s="5"/>
      <c r="J47" s="5"/>
      <c r="K47" s="5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</row>
    <row r="48" spans="1:61" customFormat="1" ht="24.75" customHeight="1" x14ac:dyDescent="0.25">
      <c r="A48" s="18" t="s">
        <v>43</v>
      </c>
      <c r="C48" s="67"/>
      <c r="D48" s="67"/>
      <c r="E48" s="68"/>
      <c r="F48" s="68"/>
      <c r="G48" s="68"/>
      <c r="H48" s="68"/>
      <c r="I48" s="20"/>
      <c r="J48" s="20"/>
      <c r="K48" s="20"/>
      <c r="BD48" s="4" t="s">
        <v>1</v>
      </c>
      <c r="BE48" s="4" t="s">
        <v>1</v>
      </c>
      <c r="BF48" s="4" t="s">
        <v>1</v>
      </c>
      <c r="BG48" s="4" t="s">
        <v>1</v>
      </c>
      <c r="BH48" s="4" t="s">
        <v>1</v>
      </c>
      <c r="BI48" s="4" t="s">
        <v>1</v>
      </c>
    </row>
    <row r="49" spans="1:61" s="19" customFormat="1" ht="18" customHeight="1" x14ac:dyDescent="0.25">
      <c r="A49" s="20"/>
      <c r="C49" s="66" t="s">
        <v>42</v>
      </c>
      <c r="D49" s="66"/>
      <c r="E49" s="66"/>
      <c r="F49" s="66"/>
      <c r="G49" s="66"/>
      <c r="H49" s="66"/>
      <c r="I49" s="5"/>
      <c r="J49" s="5"/>
      <c r="K49" s="5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</row>
  </sheetData>
  <mergeCells count="29">
    <mergeCell ref="B44:C44"/>
    <mergeCell ref="A33:H33"/>
    <mergeCell ref="B43:C43"/>
    <mergeCell ref="A29:A31"/>
    <mergeCell ref="B29:B31"/>
    <mergeCell ref="C29:C31"/>
    <mergeCell ref="D29:H29"/>
    <mergeCell ref="D30:D31"/>
    <mergeCell ref="E30:E31"/>
    <mergeCell ref="F30:F31"/>
    <mergeCell ref="G30:G31"/>
    <mergeCell ref="H30:H31"/>
    <mergeCell ref="C49:H49"/>
    <mergeCell ref="C46:D46"/>
    <mergeCell ref="E46:H46"/>
    <mergeCell ref="C47:H47"/>
    <mergeCell ref="C48:D48"/>
    <mergeCell ref="E48:H48"/>
    <mergeCell ref="C18:G18"/>
    <mergeCell ref="B27:H27"/>
    <mergeCell ref="A3:B3"/>
    <mergeCell ref="G4:H4"/>
    <mergeCell ref="G6:H6"/>
    <mergeCell ref="G7:H7"/>
    <mergeCell ref="B9:G9"/>
    <mergeCell ref="B10:G10"/>
    <mergeCell ref="B12:G12"/>
    <mergeCell ref="B13:G13"/>
    <mergeCell ref="B15:G15"/>
  </mergeCells>
  <pageMargins left="0.31496062874794001" right="0.31496062874794001" top="0.78740155696868896" bottom="0.31496062874794001" header="0.19685038924217199" footer="0.19685038924217199"/>
  <pageSetup paperSize="9" scale="9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02-01 - ОС по Методике 2020 РИМ</vt:lpstr>
      <vt:lpstr>'02-01 - ОС по Методике 2020 РИМ'!Заголовки_для_печати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2025-03-27T05:02:20Z</cp:lastPrinted>
  <dcterms:created xsi:type="dcterms:W3CDTF">2020-09-30T08:50:27Z</dcterms:created>
  <dcterms:modified xsi:type="dcterms:W3CDTF">2025-03-27T05:04:52Z</dcterms:modified>
</cp:coreProperties>
</file>